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5. ELÉCTRICAS/2025-0234 Electricas Castilla y Leon/03. POST FISCA/ANEXOS/OFERTA ECONÓMICA/"/>
    </mc:Choice>
  </mc:AlternateContent>
  <xr:revisionPtr revIDLastSave="137" documentId="11_F25DC773A252ABDACC104876499C7B285ADE58F4" xr6:coauthVersionLast="47" xr6:coauthVersionMax="47" xr10:uidLastSave="{E457DE9D-ADC6-4B5B-84AD-B518F978C6D6}"/>
  <bookViews>
    <workbookView xWindow="-120" yWindow="-120" windowWidth="29040" windowHeight="1572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2" i="1"/>
  <c r="G32" i="1" l="1"/>
  <c r="F18" i="1" l="1"/>
  <c r="F17" i="1"/>
  <c r="G33" i="1" l="1"/>
  <c r="B35" i="1" a="1"/>
  <c r="B35" i="1" s="1"/>
  <c r="G34" i="1" s="1" a="1"/>
  <c r="G34" i="1" s="1"/>
  <c r="B24" i="1" a="1"/>
  <c r="B24" i="1" s="1"/>
  <c r="E23" i="1" s="1" a="1"/>
  <c r="E23" i="1" s="1"/>
  <c r="G40" i="1"/>
  <c r="E22" i="1"/>
  <c r="F21" i="1"/>
  <c r="F20" i="1"/>
  <c r="F19" i="1"/>
  <c r="F16" i="1"/>
  <c r="F15" i="1"/>
  <c r="F14" i="1"/>
  <c r="F13" i="1"/>
  <c r="F12" i="1"/>
  <c r="F11" i="1"/>
  <c r="F10" i="1"/>
  <c r="F9" i="1"/>
  <c r="E40" i="1" l="1"/>
  <c r="C42" i="1" s="1"/>
  <c r="C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<sst xmlns="http://schemas.openxmlformats.org/spreadsheetml/2006/main" count="37" uniqueCount="37">
  <si>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</si>
  <si>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</si>
  <si>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</si>
  <si>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</si>
  <si>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</si>
  <si>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</si>
  <si>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PRESUPUESTO MAXIMO ANUAL MANTENIMIENTO PREVENTIVO</t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</si>
  <si>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</si>
  <si>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SUSTITUCIÓN DE ILUMINACIÓN</t>
  </si>
  <si>
    <t>TIPO</t>
  </si>
  <si>
    <t>UNIDADES</t>
  </si>
  <si>
    <t>PRECIO POR UNIDAD</t>
  </si>
  <si>
    <t>PRECIO UNITARIO MÁXIMO</t>
  </si>
  <si>
    <t>PRECIO TOTAL</t>
  </si>
  <si>
    <t>Pantalla LED 60x60</t>
  </si>
  <si>
    <t>Downlight</t>
  </si>
  <si>
    <t>OFERTA DE LA SUSTITUCIÓN DE ILUMINACIÓN POR LA DURACIÓN INICIAL DEL CONTRATO 
(impuestos indirectos no incluidos)</t>
  </si>
  <si>
    <t>PRESUPUESTO MAXIMO SUSTITUCIÓN DE ILUMINACIÓN</t>
  </si>
  <si>
    <t>BOLSA MANTENIMIENTO CORRECTIVO</t>
  </si>
  <si>
    <t>OFERTA POR LA DURACIÓN INICIAL DE 2 AÑOS 
(impuestos indirectos no incluidos)</t>
  </si>
  <si>
    <t>≤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</si>
  <si>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</si>
  <si>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</si>
  <si>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OFERTA ECONÓMICA
Nº EXPEDIENTE LICT/99/024/2025/0234 
LOTE 1 - CASTILLA YLEÓN</t>
  </si>
  <si>
    <t>ÁVILA</t>
  </si>
  <si>
    <t>BURGOS</t>
  </si>
  <si>
    <t>MIRANDA DE EBRO</t>
  </si>
  <si>
    <t>LEÓN</t>
  </si>
  <si>
    <t>PONFERRADA</t>
  </si>
  <si>
    <t>PALENCIA</t>
  </si>
  <si>
    <t>SALAMANCA</t>
  </si>
  <si>
    <t>SEGOVIA OFICINAS</t>
  </si>
  <si>
    <t>SEGOVIA REHABILITACIÓN</t>
  </si>
  <si>
    <t>SORIA</t>
  </si>
  <si>
    <t>VALLADOLID (HOSPITAL DE DÍA)</t>
  </si>
  <si>
    <t>MEDINA DEL CAMPO</t>
  </si>
  <si>
    <t>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</si>
</sst>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1" fillId="2" borderId="0" xfId="2" applyProtection="1"/>
    <xf numFmtId="0" fontId="9" fillId="3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44" fontId="12" fillId="6" borderId="12" xfId="3" applyFont="1" applyFill="1" applyBorder="1" applyAlignment="1" applyProtection="1">
      <alignment horizontal="center" vertical="center"/>
      <protection locked="0"/>
    </xf>
    <xf numFmtId="44" fontId="12" fillId="3" borderId="13" xfId="3" applyFont="1" applyFill="1" applyBorder="1" applyAlignment="1" applyProtection="1">
      <alignment horizontal="center" vertical="center"/>
    </xf>
    <xf numFmtId="44" fontId="14" fillId="0" borderId="14" xfId="0" applyNumberFormat="1" applyFont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44" fontId="12" fillId="3" borderId="21" xfId="3" applyFont="1" applyFill="1" applyBorder="1" applyAlignment="1" applyProtection="1">
      <alignment horizontal="center" vertical="center"/>
    </xf>
    <xf numFmtId="44" fontId="11" fillId="0" borderId="13" xfId="0" applyNumberFormat="1" applyFont="1" applyBorder="1" applyAlignment="1">
      <alignment vertical="center" wrapText="1"/>
    </xf>
    <xf numFmtId="44" fontId="12" fillId="3" borderId="22" xfId="3" applyFont="1" applyFill="1" applyBorder="1" applyAlignment="1" applyProtection="1">
      <alignment horizontal="center" vertical="center"/>
    </xf>
    <xf numFmtId="44" fontId="11" fillId="0" borderId="13" xfId="1" applyFont="1" applyBorder="1" applyAlignment="1" applyProtection="1">
      <alignment vertical="center" wrapText="1"/>
    </xf>
    <xf numFmtId="44" fontId="14" fillId="0" borderId="13" xfId="0" applyNumberFormat="1" applyFont="1" applyBorder="1" applyAlignment="1">
      <alignment horizontal="center" vertical="center" wrapText="1"/>
    </xf>
    <xf numFmtId="44" fontId="17" fillId="7" borderId="23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left" vertical="center" wrapText="1"/>
    </xf>
    <xf numFmtId="0" fontId="13" fillId="3" borderId="17" xfId="0" applyFont="1" applyFill="1" applyBorder="1" applyAlignment="1">
      <alignment horizontal="left" vertical="center" wrapText="1"/>
    </xf>
    <xf numFmtId="0" fontId="13" fillId="8" borderId="21" xfId="0" applyFont="1" applyFill="1" applyBorder="1" applyAlignment="1">
      <alignment horizontal="left" vertical="center" wrapText="1"/>
    </xf>
    <xf numFmtId="0" fontId="13" fillId="8" borderId="16" xfId="0" applyFont="1" applyFill="1" applyBorder="1" applyAlignment="1">
      <alignment horizontal="left" vertical="center" wrapText="1"/>
    </xf>
    <xf numFmtId="0" fontId="13" fillId="8" borderId="17" xfId="0" applyFont="1" applyFill="1" applyBorder="1" applyAlignment="1">
      <alignment horizontal="left" vertical="center" wrapText="1"/>
    </xf>
    <xf numFmtId="0" fontId="1" fillId="0" borderId="21" xfId="2" applyFill="1" applyBorder="1" applyAlignment="1" applyProtection="1">
      <alignment horizontal="center" vertical="center" wrapText="1"/>
    </xf>
    <xf numFmtId="0" fontId="1" fillId="0" borderId="17" xfId="2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3" borderId="3" xfId="2" applyFont="1" applyFill="1" applyBorder="1" applyAlignment="1" applyProtection="1">
      <alignment horizontal="center" vertical="center" wrapText="1"/>
    </xf>
    <xf numFmtId="0" fontId="0" fillId="4" borderId="4" xfId="2" applyFont="1" applyFill="1" applyBorder="1" applyAlignment="1" applyProtection="1">
      <alignment horizontal="center" vertical="center" wrapText="1"/>
    </xf>
    <xf numFmtId="0" fontId="1" fillId="4" borderId="5" xfId="2" applyFill="1" applyBorder="1" applyAlignment="1" applyProtection="1">
      <alignment horizontal="center" vertical="center" wrapText="1"/>
    </xf>
    <xf numFmtId="0" fontId="1" fillId="4" borderId="6" xfId="2" applyFill="1" applyBorder="1" applyAlignment="1" applyProtection="1">
      <alignment horizontal="center" vertical="center" wrapText="1"/>
    </xf>
    <xf numFmtId="0" fontId="1" fillId="4" borderId="10" xfId="2" applyFill="1" applyBorder="1" applyAlignment="1" applyProtection="1">
      <alignment horizontal="center" vertical="center" wrapText="1"/>
    </xf>
    <xf numFmtId="0" fontId="1" fillId="4" borderId="0" xfId="2" applyFill="1" applyBorder="1" applyAlignment="1" applyProtection="1">
      <alignment horizontal="center" vertical="center" wrapText="1"/>
    </xf>
    <xf numFmtId="0" fontId="1" fillId="4" borderId="11" xfId="2" applyFill="1" applyBorder="1" applyAlignment="1" applyProtection="1">
      <alignment horizontal="center" vertical="center" wrapText="1"/>
    </xf>
    <xf numFmtId="0" fontId="1" fillId="4" borderId="7" xfId="2" applyFill="1" applyBorder="1" applyAlignment="1" applyProtection="1">
      <alignment horizontal="center" vertical="center" wrapText="1"/>
    </xf>
    <xf numFmtId="0" fontId="1" fillId="4" borderId="8" xfId="2" applyFill="1" applyBorder="1" applyAlignment="1" applyProtection="1">
      <alignment horizontal="center" vertical="center" wrapText="1"/>
    </xf>
    <xf numFmtId="0" fontId="1" fillId="4" borderId="9" xfId="2" applyFill="1" applyBorder="1" applyAlignment="1" applyProtection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20" fillId="3" borderId="1" xfId="0" quotePrefix="1" applyFont="1" applyFill="1" applyBorder="1" applyAlignment="1">
      <alignment horizontal="center" vertical="center" wrapText="1"/>
    </xf>
    <xf numFmtId="0" fontId="20" fillId="3" borderId="2" xfId="0" quotePrefix="1" applyFont="1" applyFill="1" applyBorder="1" applyAlignment="1">
      <alignment horizontal="center" vertical="center" wrapText="1"/>
    </xf>
    <xf numFmtId="0" fontId="20" fillId="3" borderId="3" xfId="0" quotePrefix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8" fontId="15" fillId="0" borderId="15" xfId="3" applyNumberFormat="1" applyFont="1" applyFill="1" applyBorder="1" applyAlignment="1" applyProtection="1">
      <alignment horizontal="center" vertical="center"/>
    </xf>
    <xf numFmtId="8" fontId="15" fillId="0" borderId="16" xfId="3" applyNumberFormat="1" applyFont="1" applyFill="1" applyBorder="1" applyAlignment="1" applyProtection="1">
      <alignment horizontal="center" vertical="center"/>
    </xf>
    <xf numFmtId="8" fontId="15" fillId="0" borderId="17" xfId="3" applyNumberFormat="1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 applyProtection="1">
      <alignment horizontal="center" vertical="center"/>
    </xf>
    <xf numFmtId="44" fontId="17" fillId="3" borderId="3" xfId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12" xfId="2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4">
    <cellStyle name="20% - Énfasis4" xfId="2" builtinId="42"/>
    <cellStyle name="Moneda" xfId="1" builtinId="4"/>
    <cellStyle name="Moneda 2" xfId="3" xr:uid="{A13D7006-BED1-4039-9B2D-5818963A303A}"/>
    <cellStyle name="Normal" xfId="0" builtinId="0"/>
  </cellStyles>
  <dxfs count="24"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40</xdr:row>
      <xdr:rowOff>107948</xdr:rowOff>
    </xdr:from>
    <xdr:to>
      <xdr:col>4</xdr:col>
      <xdr:colOff>1037166</xdr:colOff>
      <xdr:row>40</xdr:row>
      <xdr:rowOff>518584</xdr:rowOff>
    </xdr:to>
    <xdr:sp macro="" textlink="">
      <xdr:nvSpPr>
        <xdr:cNvPr id="2" name="Flecha arriba 3">
          <a:extLst>
            <a:ext uri="{FF2B5EF4-FFF2-40B4-BE49-F238E27FC236}">
              <a16:creationId xmlns:a16="http://schemas.microsoft.com/office/drawing/2014/main" id="{230A810D-CB8E-4260-B096-B859AA947AAB}"/>
            </a:ext>
          </a:extLst>
        </xdr:cNvPr>
        <xdr:cNvSpPr/>
      </xdr:nvSpPr>
      <xdr:spPr>
        <a:xfrm>
          <a:off x="3989914" y="12953998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9ECFF023-144D-428C-969F-31CA3BCB0D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072" y="294922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2" zoomScale="85" zoomScaleNormal="85" workbookViewId="0">
      <selection activeCell="H33" sqref="H33:J33"/>
    </sheetView>
  </sheetViews>
  <sheetFormatPr baseColWidth="10" defaultColWidth="8.7109375" defaultRowHeight="15" x14ac:dyDescent="0.25"/>
  <cols>
    <col min="4" max="4" width="28.140625" customWidth="1"/>
    <col min="5" max="5" width="26.140625" customWidth="1"/>
    <col min="6" max="6" width="28.5703125" customWidth="1"/>
    <col min="7" max="7" width="35" customWidth="1"/>
    <col min="9" max="9" width="15.42578125" customWidth="1"/>
    <col min="10" max="10" width="29.140625" customWidth="1"/>
  </cols>
  <sheetData>
    <row r="1" spans="1:1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65.45" customHeight="1" thickBot="1" x14ac:dyDescent="0.3">
      <c r="A2" s="1"/>
      <c r="B2" s="18" t="s">
        <v>23</v>
      </c>
      <c r="C2" s="19"/>
      <c r="D2" s="19"/>
      <c r="E2" s="19"/>
      <c r="F2" s="20"/>
      <c r="G2" s="1"/>
      <c r="H2" s="1"/>
      <c r="I2" s="1"/>
      <c r="J2" s="1"/>
      <c r="K2" s="1"/>
      <c r="L2" s="1"/>
      <c r="M2" s="1"/>
    </row>
    <row r="3" spans="1:13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74.45" customHeight="1" x14ac:dyDescent="0.25">
      <c r="A4" s="1"/>
      <c r="B4" s="21" t="s">
        <v>0</v>
      </c>
      <c r="C4" s="22"/>
      <c r="D4" s="22"/>
      <c r="E4" s="22"/>
      <c r="F4" s="23"/>
      <c r="G4" s="1"/>
      <c r="H4" s="1"/>
      <c r="I4" s="1"/>
      <c r="J4" s="1"/>
      <c r="K4" s="1"/>
      <c r="L4" s="1"/>
      <c r="M4" s="1"/>
    </row>
    <row r="5" spans="1:13" ht="78" customHeight="1" thickBot="1" x14ac:dyDescent="0.3">
      <c r="A5" s="1"/>
      <c r="B5" s="24"/>
      <c r="C5" s="25"/>
      <c r="D5" s="25"/>
      <c r="E5" s="25"/>
      <c r="F5" s="26"/>
      <c r="G5" s="1"/>
      <c r="H5" s="1"/>
      <c r="I5" s="1"/>
      <c r="J5" s="1"/>
      <c r="K5" s="1"/>
      <c r="L5" s="1"/>
      <c r="M5" s="1"/>
    </row>
    <row r="6" spans="1:13" x14ac:dyDescent="0.25">
      <c r="A6" s="1"/>
      <c r="B6" s="27" t="s">
        <v>1</v>
      </c>
      <c r="C6" s="28"/>
      <c r="D6" s="28"/>
      <c r="E6" s="29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30"/>
      <c r="C7" s="31"/>
      <c r="D7" s="31"/>
      <c r="E7" s="32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1"/>
      <c r="B8" s="33" t="s">
        <v>2</v>
      </c>
      <c r="C8" s="33"/>
      <c r="D8" s="2">
        <v>13</v>
      </c>
      <c r="E8" s="3" t="s">
        <v>3</v>
      </c>
      <c r="F8" s="1"/>
      <c r="G8" s="1"/>
      <c r="H8" s="1"/>
      <c r="I8" s="1"/>
      <c r="J8" s="1"/>
      <c r="K8" s="1"/>
      <c r="L8" s="1"/>
      <c r="M8" s="1"/>
    </row>
    <row r="9" spans="1:13" ht="15" customHeight="1" x14ac:dyDescent="0.25">
      <c r="A9" s="1"/>
      <c r="B9" s="34" t="s">
        <v>24</v>
      </c>
      <c r="C9" s="34"/>
      <c r="D9" s="34"/>
      <c r="E9" s="4"/>
      <c r="F9" s="35" t="str">
        <f>IF(E9&lt;=0,"INDICAR PRECIO ANUAL","PRECIO ANUAL INDICADO")</f>
        <v>INDICAR PRECIO ANUAL</v>
      </c>
      <c r="G9" s="35"/>
      <c r="H9" s="35"/>
      <c r="I9" s="1"/>
      <c r="J9" s="1"/>
      <c r="K9" s="1"/>
      <c r="L9" s="1"/>
      <c r="M9" s="1"/>
    </row>
    <row r="10" spans="1:13" x14ac:dyDescent="0.25">
      <c r="A10" s="1"/>
      <c r="B10" s="36" t="s">
        <v>25</v>
      </c>
      <c r="C10" s="37"/>
      <c r="D10" s="38"/>
      <c r="E10" s="4"/>
      <c r="F10" s="35" t="str">
        <f t="shared" ref="F10:F12" si="0">IF(E10&lt;=0,"INDICAR PRECIO ANUAL","PRECIO ANUAL INDICADO")</f>
        <v>INDICAR PRECIO ANUAL</v>
      </c>
      <c r="G10" s="35"/>
      <c r="H10" s="35"/>
      <c r="I10" s="1"/>
      <c r="J10" s="1"/>
      <c r="K10" s="1"/>
      <c r="L10" s="1"/>
      <c r="M10" s="1"/>
    </row>
    <row r="11" spans="1:13" x14ac:dyDescent="0.25">
      <c r="A11" s="1"/>
      <c r="B11" s="36" t="s">
        <v>26</v>
      </c>
      <c r="C11" s="37"/>
      <c r="D11" s="38"/>
      <c r="E11" s="4"/>
      <c r="F11" s="35" t="str">
        <f t="shared" si="0"/>
        <v>INDICAR PRECIO ANUAL</v>
      </c>
      <c r="G11" s="35"/>
      <c r="H11" s="35"/>
      <c r="I11" s="1"/>
      <c r="J11" s="1"/>
      <c r="K11" s="1"/>
      <c r="L11" s="1"/>
      <c r="M11" s="1"/>
    </row>
    <row r="12" spans="1:13" ht="15" customHeight="1" x14ac:dyDescent="0.25">
      <c r="A12" s="1"/>
      <c r="B12" s="36" t="s">
        <v>27</v>
      </c>
      <c r="C12" s="37"/>
      <c r="D12" s="38"/>
      <c r="E12" s="4"/>
      <c r="F12" s="35" t="str">
        <f t="shared" si="0"/>
        <v>INDICAR PRECIO ANUAL</v>
      </c>
      <c r="G12" s="35"/>
      <c r="H12" s="35"/>
      <c r="I12" s="1"/>
      <c r="J12" s="1"/>
      <c r="K12" s="1"/>
      <c r="L12" s="1"/>
      <c r="M12" s="1"/>
    </row>
    <row r="13" spans="1:13" x14ac:dyDescent="0.25">
      <c r="A13" s="1"/>
      <c r="B13" s="36" t="s">
        <v>28</v>
      </c>
      <c r="C13" s="37"/>
      <c r="D13" s="38"/>
      <c r="E13" s="4"/>
      <c r="F13" s="35" t="str">
        <f>IF(E13&lt;=0,"INDICAR PRECIO ANUAL","PRECIO ANUAL INDICADO")</f>
        <v>INDICAR PRECIO ANUAL</v>
      </c>
      <c r="G13" s="35"/>
      <c r="H13" s="35"/>
      <c r="I13" s="1"/>
      <c r="J13" s="1"/>
      <c r="K13" s="1"/>
      <c r="L13" s="1"/>
      <c r="M13" s="1"/>
    </row>
    <row r="14" spans="1:13" x14ac:dyDescent="0.25">
      <c r="A14" s="1"/>
      <c r="B14" s="36" t="s">
        <v>29</v>
      </c>
      <c r="C14" s="37"/>
      <c r="D14" s="38"/>
      <c r="E14" s="4"/>
      <c r="F14" s="35" t="str">
        <f t="shared" ref="F14:F21" si="1">IF(E14&lt;=0,"INDICAR PRECIO ANUAL","PRECIO ANUAL INDICADO")</f>
        <v>INDICAR PRECIO ANUAL</v>
      </c>
      <c r="G14" s="35"/>
      <c r="H14" s="35"/>
      <c r="I14" s="1"/>
      <c r="J14" s="1"/>
      <c r="K14" s="1"/>
      <c r="L14" s="1"/>
      <c r="M14" s="1"/>
    </row>
    <row r="15" spans="1:13" ht="15" customHeight="1" x14ac:dyDescent="0.25">
      <c r="A15" s="1"/>
      <c r="B15" s="36" t="s">
        <v>30</v>
      </c>
      <c r="C15" s="37"/>
      <c r="D15" s="38"/>
      <c r="E15" s="4"/>
      <c r="F15" s="35" t="str">
        <f t="shared" si="1"/>
        <v>INDICAR PRECIO ANUAL</v>
      </c>
      <c r="G15" s="35"/>
      <c r="H15" s="35"/>
      <c r="I15" s="1"/>
      <c r="J15" s="1"/>
      <c r="K15" s="1"/>
      <c r="L15" s="1"/>
      <c r="M15" s="1"/>
    </row>
    <row r="16" spans="1:13" x14ac:dyDescent="0.25">
      <c r="A16" s="1"/>
      <c r="B16" s="36" t="s">
        <v>31</v>
      </c>
      <c r="C16" s="37"/>
      <c r="D16" s="38"/>
      <c r="E16" s="4"/>
      <c r="F16" s="35" t="str">
        <f t="shared" si="1"/>
        <v>INDICAR PRECIO ANUAL</v>
      </c>
      <c r="G16" s="35"/>
      <c r="H16" s="35"/>
      <c r="I16" s="1"/>
      <c r="J16" s="1"/>
      <c r="K16" s="1"/>
      <c r="L16" s="1"/>
      <c r="M16" s="1"/>
    </row>
    <row r="17" spans="1:13" x14ac:dyDescent="0.25">
      <c r="A17" s="1"/>
      <c r="B17" s="36" t="s">
        <v>32</v>
      </c>
      <c r="C17" s="37"/>
      <c r="D17" s="38"/>
      <c r="E17" s="4"/>
      <c r="F17" s="35" t="str">
        <f t="shared" ref="F17:F18" si="2">IF(E17&lt;=0,"INDICAR PRECIO ANUAL","PRECIO ANUAL INDICADO")</f>
        <v>INDICAR PRECIO ANUAL</v>
      </c>
      <c r="G17" s="35"/>
      <c r="H17" s="35"/>
      <c r="I17" s="1"/>
      <c r="J17" s="1"/>
      <c r="K17" s="1"/>
      <c r="L17" s="1"/>
      <c r="M17" s="1"/>
    </row>
    <row r="18" spans="1:13" x14ac:dyDescent="0.25">
      <c r="A18" s="1"/>
      <c r="B18" s="36" t="s">
        <v>33</v>
      </c>
      <c r="C18" s="37"/>
      <c r="D18" s="38"/>
      <c r="E18" s="4"/>
      <c r="F18" s="35" t="str">
        <f t="shared" si="2"/>
        <v>INDICAR PRECIO ANUAL</v>
      </c>
      <c r="G18" s="35"/>
      <c r="H18" s="35"/>
      <c r="I18" s="1"/>
      <c r="J18" s="1"/>
      <c r="K18" s="1"/>
      <c r="L18" s="1"/>
      <c r="M18" s="1"/>
    </row>
    <row r="19" spans="1:13" x14ac:dyDescent="0.25">
      <c r="A19" s="1"/>
      <c r="B19" s="39" t="s">
        <v>34</v>
      </c>
      <c r="C19" s="40"/>
      <c r="D19" s="41"/>
      <c r="E19" s="4"/>
      <c r="F19" s="35" t="str">
        <f t="shared" si="1"/>
        <v>INDICAR PRECIO ANUAL</v>
      </c>
      <c r="G19" s="35"/>
      <c r="H19" s="35"/>
      <c r="I19" s="1"/>
      <c r="J19" s="1"/>
      <c r="K19" s="1"/>
      <c r="L19" s="1"/>
      <c r="M19" s="1"/>
    </row>
    <row r="20" spans="1:13" ht="15" customHeight="1" x14ac:dyDescent="0.25">
      <c r="A20" s="1"/>
      <c r="B20" s="36" t="s">
        <v>35</v>
      </c>
      <c r="C20" s="37"/>
      <c r="D20" s="38"/>
      <c r="E20" s="4"/>
      <c r="F20" s="35" t="str">
        <f t="shared" si="1"/>
        <v>INDICAR PRECIO ANUAL</v>
      </c>
      <c r="G20" s="35"/>
      <c r="H20" s="35"/>
      <c r="I20" s="1"/>
      <c r="J20" s="1"/>
      <c r="K20" s="1"/>
      <c r="L20" s="1"/>
      <c r="M20" s="1"/>
    </row>
    <row r="21" spans="1:13" ht="15.75" thickBot="1" x14ac:dyDescent="0.3">
      <c r="A21" s="1"/>
      <c r="B21" s="36" t="s">
        <v>36</v>
      </c>
      <c r="C21" s="37"/>
      <c r="D21" s="38"/>
      <c r="E21" s="4"/>
      <c r="F21" s="35" t="str">
        <f t="shared" si="1"/>
        <v>INDICAR PRECIO ANUAL</v>
      </c>
      <c r="G21" s="35"/>
      <c r="H21" s="35"/>
      <c r="I21" s="1"/>
      <c r="J21" s="1"/>
      <c r="K21" s="1"/>
      <c r="L21" s="1"/>
      <c r="M21" s="1"/>
    </row>
    <row r="22" spans="1:13" ht="15.75" thickBot="1" x14ac:dyDescent="0.3">
      <c r="A22" s="1"/>
      <c r="B22" s="89" t="s">
        <v>4</v>
      </c>
      <c r="C22" s="90"/>
      <c r="D22" s="91"/>
      <c r="E22" s="5" t="e">
        <f>AVERAGE(E9:E21)</f>
        <v>#DIV/0!</v>
      </c>
      <c r="F22" s="1"/>
      <c r="G22" s="1"/>
      <c r="H22" s="1"/>
      <c r="I22" s="1"/>
      <c r="J22" s="1"/>
      <c r="K22" s="1"/>
      <c r="L22" s="1"/>
      <c r="M22" s="1"/>
    </row>
    <row r="23" spans="1:13" ht="69.599999999999994" customHeight="1" thickBot="1" x14ac:dyDescent="0.3">
      <c r="A23" s="1"/>
      <c r="B23" s="92" t="s">
        <v>5</v>
      </c>
      <c r="C23" s="93"/>
      <c r="D23" s="94"/>
      <c r="E23" s="6" t="str" cm="1">
        <f t="array" ref="E23">IFERROR(_xlfn.IFS(IF(B24="OFERTA INCOMPLETA O IMPORTE SUPERIOR AL PRESUPUESTO MÁXIMO MANTENIMIENTO PREVENTIVO. OFERTA INVÁLIDA, EL PRECIO OFERTADO PARA EL  MANTENIMIENTO PREVENTIVO DEBE SER IGUAL O INFERIOR AL PRESUPUESTO MAXIMO MANTENIMIENTO PREVENTIVO","OFERTA INVÁLIDA",SUM(E9:E21)),(IF(COUNTIF(F9:H21,"INDICAR PRECIO ANUAL"),"OFERTA INCOMPLETA",SUM(E9:E21)))),"OFERTA INCOMPLETA O INVÁLIDA")</f>
        <v>OFERTA INCOMPLETA O INVÁLIDA</v>
      </c>
      <c r="F23" s="80">
        <v>25412.11</v>
      </c>
      <c r="G23" s="81"/>
      <c r="H23" s="82"/>
      <c r="I23" s="88" t="s">
        <v>6</v>
      </c>
      <c r="J23" s="88"/>
      <c r="K23" s="1"/>
      <c r="L23" s="1"/>
      <c r="M23" s="1"/>
    </row>
    <row r="24" spans="1:13" ht="47.45" customHeight="1" thickBot="1" x14ac:dyDescent="0.3">
      <c r="A24" s="1"/>
      <c r="B24" s="44" t="str" cm="1">
        <f t="array" ref="B24">_xlfn.IFS(COUNTIF(F9:H21,"INDICAR PRECIO ANUAL"),"OFERTA INCOMPLETA",SUM(E9:E21)&gt;F23,"OFERTA INCOMPLETA O IMPORTE SUPERIOR AL PRESUPUESTO MÁXIMO MANTENIMIENTO PREVENTIVO. OFERTA INVÁLIDA, EL PRECIO OFERTADO PARA EL  MANTENIMIENTO PREVENTIVO DEBE SER IGUAL O INFERIOR AL PRESUPUESTO MAXIMO MANTENIMIENTO PREVENTIVO",SUM(E9:E21)&lt;=F23,"IMPORTE INFERIOR O IGUAL AL PRESUPUESTO MAXIMO MANTENIMIENTO PREVENTIVO")</f>
        <v>OFERTA INCOMPLETA</v>
      </c>
      <c r="C24" s="45"/>
      <c r="D24" s="45"/>
      <c r="E24" s="46"/>
      <c r="F24" s="1"/>
      <c r="G24" s="1"/>
      <c r="H24" s="1"/>
      <c r="I24" s="1"/>
      <c r="J24" s="1"/>
      <c r="K24" s="1"/>
      <c r="L24" s="1"/>
      <c r="M24" s="1"/>
    </row>
    <row r="25" spans="1:13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47" t="s">
        <v>7</v>
      </c>
      <c r="C26" s="48"/>
      <c r="D26" s="48"/>
      <c r="E26" s="48"/>
      <c r="F26" s="49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50"/>
      <c r="C27" s="51"/>
      <c r="D27" s="51"/>
      <c r="E27" s="51"/>
      <c r="F27" s="52"/>
      <c r="G27" s="1"/>
      <c r="H27" s="1"/>
      <c r="I27" s="1"/>
      <c r="J27" s="1"/>
      <c r="K27" s="1"/>
      <c r="L27" s="1"/>
      <c r="M27" s="1"/>
    </row>
    <row r="28" spans="1:13" ht="30" customHeight="1" thickBot="1" x14ac:dyDescent="0.3">
      <c r="A28" s="1"/>
      <c r="B28" s="53"/>
      <c r="C28" s="54"/>
      <c r="D28" s="54"/>
      <c r="E28" s="54"/>
      <c r="F28" s="55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56" t="s">
        <v>8</v>
      </c>
      <c r="C29" s="57"/>
      <c r="D29" s="57"/>
      <c r="E29" s="57"/>
      <c r="F29" s="58"/>
      <c r="G29" s="1"/>
      <c r="H29" s="1"/>
      <c r="I29" s="1"/>
      <c r="J29" s="1"/>
      <c r="K29" s="1"/>
      <c r="L29" s="1"/>
      <c r="M29" s="1"/>
    </row>
    <row r="30" spans="1:13" ht="15.75" thickBot="1" x14ac:dyDescent="0.3">
      <c r="A30" s="1"/>
      <c r="B30" s="59"/>
      <c r="C30" s="60"/>
      <c r="D30" s="60"/>
      <c r="E30" s="60"/>
      <c r="F30" s="61"/>
      <c r="G30" s="1"/>
      <c r="H30" s="1"/>
      <c r="I30" s="1"/>
      <c r="J30" s="1"/>
      <c r="K30" s="1"/>
      <c r="L30" s="1"/>
      <c r="M30" s="1"/>
    </row>
    <row r="31" spans="1:13" ht="38.1" customHeight="1" thickBot="1" x14ac:dyDescent="0.3">
      <c r="A31" s="1"/>
      <c r="B31" s="62" t="s">
        <v>9</v>
      </c>
      <c r="C31" s="63"/>
      <c r="D31" s="7" t="s">
        <v>10</v>
      </c>
      <c r="E31" s="8" t="s">
        <v>11</v>
      </c>
      <c r="F31" s="9" t="s">
        <v>12</v>
      </c>
      <c r="G31" s="7" t="s">
        <v>13</v>
      </c>
      <c r="H31" s="1"/>
      <c r="I31" s="1"/>
      <c r="J31" s="1"/>
      <c r="K31" s="1"/>
      <c r="L31" s="1"/>
      <c r="M31" s="1"/>
    </row>
    <row r="32" spans="1:13" ht="15.75" thickBot="1" x14ac:dyDescent="0.3">
      <c r="A32" s="1"/>
      <c r="B32" s="64" t="s">
        <v>14</v>
      </c>
      <c r="C32" s="65"/>
      <c r="D32" s="10">
        <v>400</v>
      </c>
      <c r="E32" s="4"/>
      <c r="F32" s="11">
        <v>57.44</v>
      </c>
      <c r="G32" s="12">
        <f>E32*D32</f>
        <v>0</v>
      </c>
      <c r="H32" s="35" t="str">
        <f>IF(ISBLANK(E32),"INDICAR PRECIO PARA LA DURACIÓN INICIAL",IF(E32&gt;57.44,"OFERTA INCOMPLETA O INVÁLIDA",IF(AND(E32&gt;=0,E32&lt;=57.44),"PRECIO PARA LA DURACIÓN INICIAL INDICADO","")))</f>
        <v>INDICAR PRECIO PARA LA DURACIÓN INICIAL</v>
      </c>
      <c r="I32" s="35"/>
      <c r="J32" s="35"/>
      <c r="K32" s="1"/>
      <c r="L32" s="1"/>
      <c r="M32" s="1"/>
    </row>
    <row r="33" spans="1:13" ht="15.75" thickBot="1" x14ac:dyDescent="0.3">
      <c r="A33" s="1"/>
      <c r="B33" s="64" t="s">
        <v>15</v>
      </c>
      <c r="C33" s="65"/>
      <c r="D33" s="10">
        <v>100</v>
      </c>
      <c r="E33" s="4"/>
      <c r="F33" s="13">
        <v>45.09</v>
      </c>
      <c r="G33" s="14">
        <f>E33*D33</f>
        <v>0</v>
      </c>
      <c r="H33" s="35" t="str">
        <f>IF(ISBLANK(E33),"INDICAR PRECIO PARA LA DURACIÓN INICIAL",IF(E33&gt;45.09,"OFERTA INCOMPLETA O INVÁLIDA",IF(AND(E33&gt;=0,E33&lt;=45.09),"PRECIO PARA LA DURACIÓN INICIAL INDICADO","")))</f>
        <v>INDICAR PRECIO PARA LA DURACIÓN INICIAL</v>
      </c>
      <c r="I33" s="35"/>
      <c r="J33" s="35"/>
      <c r="K33" s="1"/>
      <c r="L33" s="1"/>
      <c r="M33" s="1"/>
    </row>
    <row r="34" spans="1:13" ht="62.1" customHeight="1" thickBot="1" x14ac:dyDescent="0.3">
      <c r="A34" s="1"/>
      <c r="B34" s="77" t="s">
        <v>16</v>
      </c>
      <c r="C34" s="78"/>
      <c r="D34" s="78"/>
      <c r="E34" s="78"/>
      <c r="F34" s="79"/>
      <c r="G34" s="15" t="str" cm="1">
        <f t="array" ref="G34">IFERROR(_xlfn.IFS(IF(B35="OFERTA INCOMPLETA O IMPORTE SUPERIOR AL PRESUPUESTO MAXIMO SUSTITUCIÓN DE ILUMINACIÓN. OFERTA INVÁLIDA, EL PRECIO OFERTADO PARA LA SUSTITUCIÓN DE ILUMINACIÓN DEBE SER IGUAL O INFERIOR AL PRESUPUESTO MAXIMO SUSTITUCIÓN DE ILUMINACIÓN","OFERTA INVÁLIDA",SUM(G32:G33)),(IF(COUNTIF(H32:J33,"INDICAR PRECIO PARA LA DURACIÓN INICIAL"),"OFERTA INCOMPLETA",SUM(G32:G33)))),"OFERTA INCOMPLETA O INVÁLIDA")</f>
        <v>OFERTA INCOMPLETA O INVÁLIDA</v>
      </c>
      <c r="H34" s="80">
        <v>27485</v>
      </c>
      <c r="I34" s="81"/>
      <c r="J34" s="82"/>
      <c r="K34" s="42" t="s">
        <v>17</v>
      </c>
      <c r="L34" s="43"/>
      <c r="M34" s="1"/>
    </row>
    <row r="35" spans="1:13" ht="39" customHeight="1" thickBot="1" x14ac:dyDescent="0.3">
      <c r="A35" s="1"/>
      <c r="B35" s="44" t="str" cm="1">
        <f t="array" ref="B35">_xlfn.IFS(COUNTIF(H32:J33,"INDICAR PRECIO PARA LA DURACIÓN INICIAL"),"OFERTA INCOMPLETA",SUM(G32:G33)&gt;H34,"OFERTA INCOMPLETA O IMPORTE SUPERIOR AL PRESUPUESTO MAXIMO SUSTITUCIÓN DE ILUMINACIÓN. OFERTA INVÁLIDA, EL PRECIO OFERTADO PARA LA SUSTITUCIÓN DE ILUMINACIÓN DEBE SER IGUAL O INFERIOR AL PRESUPUESTO MAXIMO SUSTITUCIÓN DE ILUMINACIÓN",SUM(G32:G33)&lt;=H34,"IMPORTE INFERIOR O IGUAL AL PRESUPUESTO MAXIMO SUSTITUCIÓN DE ILUMINACIÓN")</f>
        <v>OFERTA INCOMPLETA</v>
      </c>
      <c r="C35" s="45"/>
      <c r="D35" s="45"/>
      <c r="E35" s="45"/>
      <c r="F35" s="45"/>
      <c r="G35" s="46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6.5" thickBot="1" x14ac:dyDescent="0.3">
      <c r="A38" s="1"/>
      <c r="B38" s="1"/>
      <c r="C38" s="83" t="s">
        <v>18</v>
      </c>
      <c r="D38" s="83"/>
      <c r="E38" s="15">
        <v>14300</v>
      </c>
      <c r="F38" s="1"/>
      <c r="G38" s="1"/>
      <c r="H38" s="1"/>
      <c r="I38" s="1"/>
      <c r="J38" s="1"/>
      <c r="K38" s="1"/>
      <c r="L38" s="1"/>
      <c r="M38" s="1"/>
    </row>
    <row r="39" spans="1:13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69.599999999999994" customHeight="1" thickBot="1" x14ac:dyDescent="0.3">
      <c r="A40" s="1"/>
      <c r="B40" s="1"/>
      <c r="C40" s="77" t="s">
        <v>19</v>
      </c>
      <c r="D40" s="78"/>
      <c r="E40" s="16" t="e">
        <f>IF(COUNTIF(E23,"OFERTA INCOMPLETA"),"OFERTA INCOMPLETA",(E23*2)+G34+E38)</f>
        <v>#VALUE!</v>
      </c>
      <c r="F40" s="17" t="s">
        <v>20</v>
      </c>
      <c r="G40" s="84">
        <f>(F23*2)+H34+E38</f>
        <v>92609.22</v>
      </c>
      <c r="H40" s="85"/>
      <c r="I40" s="86" t="s">
        <v>21</v>
      </c>
      <c r="J40" s="87"/>
      <c r="K40" s="1"/>
      <c r="L40" s="1"/>
      <c r="M40" s="1"/>
    </row>
    <row r="41" spans="1:13" ht="43.5" customHeight="1" thickBot="1" x14ac:dyDescent="0.3">
      <c r="A41" s="1"/>
      <c r="B41" s="1"/>
      <c r="C41" s="66" t="str">
        <f>IFERROR(IF(E40&lt;=G40,"IMPORTE INFERIOR O IGUAL AL PRESUPUESTO BASE","IMPORTE SUPERIOR AL PRESUPUESTO BASE"),"OFERTA INVÁLIDA")</f>
        <v>OFERTA INVÁLIDA</v>
      </c>
      <c r="D41" s="67"/>
      <c r="E41" s="1"/>
      <c r="F41" s="1"/>
      <c r="G41" s="68" t="s">
        <v>22</v>
      </c>
      <c r="H41" s="69"/>
      <c r="I41" s="69"/>
      <c r="J41" s="70"/>
      <c r="K41" s="1"/>
      <c r="L41" s="1"/>
      <c r="M41" s="1"/>
    </row>
    <row r="42" spans="1:13" ht="76.5" customHeight="1" thickBot="1" x14ac:dyDescent="0.3">
      <c r="A42" s="1"/>
      <c r="B42" s="1"/>
      <c r="C42" s="74" t="str">
        <f>IFERROR(IF(E40&lt;=G40,"INDICAR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42" s="75"/>
      <c r="E42" s="75"/>
      <c r="F42" s="76"/>
      <c r="G42" s="71"/>
      <c r="H42" s="72"/>
      <c r="I42" s="72"/>
      <c r="J42" s="73"/>
      <c r="K42" s="1"/>
      <c r="L42" s="1"/>
      <c r="M42" s="1"/>
    </row>
  </sheetData>
  <sheetProtection algorithmName="SHA-512" hashValue="ZcOvA+l/tiOH6R1+sVs5FpQFBxUd/WtpARZ1OnC+e3BuFlKOomYTBuBC/3zDTplqnSbT5OqBnhd2VOlEBaw+ag==" saltValue="Ona6/uErcuJUYpNAp6DReQ==" spinCount="100000" sheet="1" objects="1" scenarios="1"/>
  <mergeCells count="53">
    <mergeCell ref="I23:J23"/>
    <mergeCell ref="B21:D21"/>
    <mergeCell ref="F21:H21"/>
    <mergeCell ref="B22:D22"/>
    <mergeCell ref="B23:D23"/>
    <mergeCell ref="F23:H23"/>
    <mergeCell ref="C41:D41"/>
    <mergeCell ref="G41:J42"/>
    <mergeCell ref="C42:F42"/>
    <mergeCell ref="B33:C33"/>
    <mergeCell ref="H33:J33"/>
    <mergeCell ref="B34:F34"/>
    <mergeCell ref="H34:J34"/>
    <mergeCell ref="C38:D38"/>
    <mergeCell ref="C40:D40"/>
    <mergeCell ref="G40:H40"/>
    <mergeCell ref="I40:J40"/>
    <mergeCell ref="K34:L34"/>
    <mergeCell ref="B35:G35"/>
    <mergeCell ref="B24:E24"/>
    <mergeCell ref="B26:F28"/>
    <mergeCell ref="B29:F30"/>
    <mergeCell ref="B31:C31"/>
    <mergeCell ref="B32:C32"/>
    <mergeCell ref="H32:J32"/>
    <mergeCell ref="B16:D16"/>
    <mergeCell ref="F16:H16"/>
    <mergeCell ref="B19:D19"/>
    <mergeCell ref="F19:H19"/>
    <mergeCell ref="B20:D20"/>
    <mergeCell ref="F20:H20"/>
    <mergeCell ref="B17:D17"/>
    <mergeCell ref="B18:D18"/>
    <mergeCell ref="F17:H17"/>
    <mergeCell ref="F18:H18"/>
    <mergeCell ref="B13:D13"/>
    <mergeCell ref="F13:H13"/>
    <mergeCell ref="B14:D14"/>
    <mergeCell ref="F14:H14"/>
    <mergeCell ref="B15:D15"/>
    <mergeCell ref="F15:H15"/>
    <mergeCell ref="B10:D10"/>
    <mergeCell ref="F10:H10"/>
    <mergeCell ref="B11:D11"/>
    <mergeCell ref="F11:H11"/>
    <mergeCell ref="B12:D12"/>
    <mergeCell ref="F12:H12"/>
    <mergeCell ref="B2:F2"/>
    <mergeCell ref="B4:F5"/>
    <mergeCell ref="B6:E7"/>
    <mergeCell ref="B8:C8"/>
    <mergeCell ref="B9:D9"/>
    <mergeCell ref="F9:H9"/>
  </mergeCells>
  <conditionalFormatting sqref="B35">
    <cfRule type="containsText" dxfId="23" priority="10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ILUMINACIÓN",B35)))</formula>
    </cfRule>
  </conditionalFormatting>
  <conditionalFormatting sqref="B24:E24">
    <cfRule type="containsText" dxfId="22" priority="8" operator="containsText" text="OFERTA INCOMPLETA">
      <formula>NOT(ISERROR(SEARCH("OFERTA INCOMPLETA",B24)))</formula>
    </cfRule>
    <cfRule type="containsText" dxfId="21" priority="13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PREVENTIVO",B24)))</formula>
    </cfRule>
  </conditionalFormatting>
  <conditionalFormatting sqref="B35:G35">
    <cfRule type="containsText" dxfId="20" priority="7" operator="containsText" text="OFERTA INCOMPLETA">
      <formula>NOT(ISERROR(SEARCH("OFERTA INCOMPLETA",B35)))</formula>
    </cfRule>
  </conditionalFormatting>
  <conditionalFormatting sqref="C41:D41">
    <cfRule type="containsText" dxfId="19" priority="11" operator="containsText" text="OFERTA INVÁLIDA">
      <formula>NOT(ISERROR(SEARCH("OFERTA INVÁLIDA",C41)))</formula>
    </cfRule>
    <cfRule type="containsText" dxfId="18" priority="22" operator="containsText" text="IMPORTE INFERIOR O IGUAL AL PRESUPUESTO BASE">
      <formula>NOT(ISERROR(SEARCH("IMPORTE INFERIOR O IGUAL AL PRESUPUESTO BASE",C41)))</formula>
    </cfRule>
    <cfRule type="containsText" dxfId="17" priority="23" operator="containsText" text="IMPORTE SUPERIOR AL PRESUPUESTO BASE">
      <formula>NOT(ISERROR(SEARCH("IMPORTE SUPERIOR AL PRESUPUESTO BASE",C41)))</formula>
    </cfRule>
  </conditionalFormatting>
  <conditionalFormatting sqref="C42:F42">
    <cfRule type="containsText" dxfId="16" priority="24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(PLEF)",C42)))</formula>
    </cfRule>
  </conditionalFormatting>
  <conditionalFormatting sqref="E23">
    <cfRule type="containsText" dxfId="15" priority="6" operator="containsText" text="OFERTA INVÁLIDA">
      <formula>NOT(ISERROR(SEARCH("OFERTA INVÁLIDA",E23)))</formula>
    </cfRule>
    <cfRule type="containsErrors" dxfId="14" priority="12">
      <formula>ISERROR(E23)</formula>
    </cfRule>
    <cfRule type="containsText" dxfId="13" priority="21" operator="containsText" text="OFERTA INCOMPLETA">
      <formula>NOT(ISERROR(SEARCH("OFERTA INCOMPLETA",E23)))</formula>
    </cfRule>
  </conditionalFormatting>
  <conditionalFormatting sqref="E38">
    <cfRule type="containsText" dxfId="12" priority="16" operator="containsText" text="OFERTA INCOMPLETA">
      <formula>NOT(ISERROR(SEARCH("OFERTA INCOMPLETA",E38)))</formula>
    </cfRule>
  </conditionalFormatting>
  <conditionalFormatting sqref="E40">
    <cfRule type="expression" dxfId="11" priority="19">
      <formula>$E$40&lt;=$G$40</formula>
    </cfRule>
    <cfRule type="containsText" dxfId="10" priority="20" operator="containsText" text="OFERTA INCOMPLETA">
      <formula>NOT(ISERROR(SEARCH("OFERTA INCOMPLETA",E40)))</formula>
    </cfRule>
  </conditionalFormatting>
  <conditionalFormatting sqref="F9:F21">
    <cfRule type="containsText" dxfId="9" priority="17" operator="containsText" text="INDICAR">
      <formula>NOT(ISERROR(SEARCH("INDICAR",F9)))</formula>
    </cfRule>
    <cfRule type="containsText" dxfId="8" priority="18" operator="containsText" text="IMPORTE VÁLIDO">
      <formula>NOT(ISERROR(SEARCH("IMPORTE VÁLIDO",F9)))</formula>
    </cfRule>
  </conditionalFormatting>
  <conditionalFormatting sqref="G34">
    <cfRule type="containsText" dxfId="7" priority="5" operator="containsText" text="OFERTA INVÁLIDA">
      <formula>NOT(ISERROR(SEARCH("OFERTA INVÁLIDA",G34)))</formula>
    </cfRule>
    <cfRule type="containsErrors" dxfId="6" priority="9">
      <formula>ISERROR(G34)</formula>
    </cfRule>
    <cfRule type="containsText" dxfId="5" priority="15" operator="containsText" text="OFERTA INCOMPLETA">
      <formula>NOT(ISERROR(SEARCH("OFERTA INCOMPLETA",G34)))</formula>
    </cfRule>
  </conditionalFormatting>
  <conditionalFormatting sqref="H32">
    <cfRule type="containsText" dxfId="3" priority="3" operator="containsText" text="incompleta">
      <formula>NOT(ISERROR(SEARCH("incompleta",H32)))</formula>
    </cfRule>
    <cfRule type="containsText" dxfId="2" priority="4" operator="containsText" text="INDICAR">
      <formula>NOT(ISERROR(SEARCH("INDICAR",H32)))</formula>
    </cfRule>
  </conditionalFormatting>
  <conditionalFormatting sqref="H33">
    <cfRule type="containsText" dxfId="1" priority="1" operator="containsText" text="incompleta">
      <formula>NOT(ISERROR(SEARCH("incompleta",H33)))</formula>
    </cfRule>
    <cfRule type="containsText" dxfId="0" priority="2" operator="containsText" text="INDICAR">
      <formula>NOT(ISERROR(SEARCH("INDICAR",H33)))</formula>
    </cfRule>
  </conditionalFormatting>
  <dataValidations count="5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5 E36 B24 E22:E23 G34 B35" xr:uid="{6378D17C-D444-434A-9793-B4BE5BB56665}"/>
    <dataValidation type="custom" allowBlank="1" showInputMessage="1" showErrorMessage="1" errorTitle="¡Atención, ERROR!" error="Sólo se admiten precios con dos decimales, mayores que cero. Por favor vuelva a introducir el importe ofertado, gracias. " sqref="E9:E21" xr:uid="{A49972B8-3FF3-45AC-9E50-BCD44F8C3017}">
      <formula1>AND(E9*100=INT(E9*100),E9&gt;0)</formula1>
    </dataValidation>
    <dataValidation type="custom" allowBlank="1" showInputMessage="1" showErrorMessage="1" errorTitle="¡Atención, ERROR!" error="Sólo se admiten precios con dos decimales, mayores que cero._x000a_Por favor vuelva a introducir el importe ofertado, gracias. " sqref="E32:F33" xr:uid="{92006E30-22F0-4DD0-9DAD-CA0D15E2886D}">
      <formula1>AND(E32*100=INT(E32*100),E32&gt;0)</formula1>
    </dataValidation>
    <dataValidation allowBlank="1" showInputMessage="1" showErrorMessage="1" errorTitle="EEE" error="DSADSA" sqref="E40" xr:uid="{29E5149F-35CE-422E-8969-412E83E40BBE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41" xr:uid="{B22D1B5B-92CA-4FCC-A426-20C93BB7192F}">
      <formula1>AND(F41*100=INT(F41*100),F41&gt;0,#REF!&lt;=#REF!)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Ordoñez Martin, Alvaro</dc:creator>
  <cp:lastModifiedBy>Ordoñez Martin, Alvaro</cp:lastModifiedBy>
  <dcterms:created xsi:type="dcterms:W3CDTF">2015-06-05T18:17:20Z</dcterms:created>
  <dcterms:modified xsi:type="dcterms:W3CDTF">2026-04-20T09:44:35Z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2026-01-22T12:18:36Z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2a582830-7669-4b6b-9517-f8d85c6f01f7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